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cuments\Talleres Y Cocheras  GDL JAL. LO MAS RECIENTE\4 Formatos Económicos\"/>
    </mc:Choice>
  </mc:AlternateContent>
  <bookViews>
    <workbookView xWindow="122" yWindow="122" windowWidth="18910" windowHeight="8477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5251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5" i="1"/>
  <c r="H55" i="1" s="1"/>
  <c r="G56" i="1"/>
  <c r="H56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<sst xmlns="http://schemas.openxmlformats.org/spreadsheetml/2006/main" count="204" uniqueCount="190">
  <si>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</si>
  <si>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</si>
  <si>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</si>
  <si>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</si>
  <si>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</si>
  <si>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</si>
  <si>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</si>
  <si>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</si>
  <si>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</si>
  <si>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</si>
  <si>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</si>
  <si>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</si>
  <si>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</si>
  <si>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</si>
  <si>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</si>
  <si>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</si>
  <si>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</si>
  <si>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</si>
  <si>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</si>
  <si>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</si>
  <si>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</si>
  <si>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</si>
  <si>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</si>
  <si>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</si>
  <si>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</si>
  <si>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</si>
  <si>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</si>
  <si>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</si>
  <si>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</si>
  <si>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</si>
  <si>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</si>
  <si>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</si>
  <si>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</si>
  <si>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</si>
  <si>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</si>
  <si>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</si>
  <si>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</si>
  <si>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</si>
  <si>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</si>
  <si>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</si>
  <si>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</si>
  <si>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</si>
  <si>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</si>
  <si>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</si>
  <si>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</si>
  <si>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</si>
  <si>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</si>
  <si>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</si>
  <si>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</si>
  <si>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</si>
  <si>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</si>
  <si>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</si>
  <si>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</si>
  <si>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</si>
  <si>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</si>
  <si>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</si>
  <si>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</si>
  <si>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</si>
  <si>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</si>
  <si>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</si>
  <si>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</si>
  <si>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</si>
  <si>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</si>
  <si>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</si>
  <si>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</si>
  <si>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</si>
  <si>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</si>
  <si>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</si>
  <si>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</si>
  <si>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</si>
  <si>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</si>
  <si>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</si>
  <si>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</si>
  <si>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</si>
  <si>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</si>
  <si>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</si>
  <si>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</si>
  <si>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</si>
  <si>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</si>
  <si>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</si>
  <si>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</si>
  <si>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</si>
  <si>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</si>
  <si>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</si>
  <si>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</si>
  <si>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</si>
  <si>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</si>
  <si>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</si>
  <si>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</si>
  <si>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</si>
  <si>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</si>
  <si>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</si>
  <si>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</si>
  <si>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</si>
  <si>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</si>
  <si>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</si>
  <si>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</si>
  <si>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</si>
  <si>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</si>
  <si>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</si>
  <si>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</si>
  <si>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</si>
  <si>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</si>
  <si>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</si>
  <si>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</si>
  <si>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</si>
  <si>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</si>
  <si>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</si>
  <si>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</si>
  <si>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</si>
  <si>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</si>
  <si>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</si>
  <si>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</si>
  <si>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</si>
  <si>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</si>
  <si>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</si>
  <si>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</si>
  <si>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</si>
  <si>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</si>
  <si>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</si>
  <si>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</si>
  <si>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</si>
  <si>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</si>
  <si>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</si>
  <si>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</si>
  <si>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</si>
  <si>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</si>
  <si>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</si>
  <si>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</si>
  <si>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</si>
  <si>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</si>
  <si>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</si>
  <si>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</si>
  <si>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</si>
  <si>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</si>
  <si>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</si>
  <si>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</si>
  <si>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</si>
  <si>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</si>
  <si>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</si>
  <si>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</si>
  <si>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</si>
  <si>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</si>
  <si>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</si>
  <si>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</si>
  <si>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</si>
  <si>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</si>
  <si>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</si>
  <si>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</si>
  <si>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</si>
  <si>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</si>
  <si>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</si>
  <si>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</si>
  <si>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</si>
  <si>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</si>
  <si>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</si>
  <si>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</si>
  <si>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</si>
  <si>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</si>
  <si>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</si>
  <si>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</si>
  <si>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</si>
  <si>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</si>
  <si>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</si>
  <si>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</si>
  <si>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</si>
  <si>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</si>
  <si>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</si>
  <si>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</si>
  <si>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</si>
  <si>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</si>
  <si>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</si>
  <si>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</si>
  <si>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</si>
  <si>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</si>
  <si>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</si>
  <si>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</si>
  <si>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</si>
  <si>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</si>
  <si>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</si>
  <si>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</si>
  <si>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</si>
  <si>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</si>
  <si>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</si>
  <si>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</si>
  <si>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</si>
  <si>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</si>
  <si>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</si>
  <si>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</si>
  <si>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DICIEMBRE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</si>
</sst>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49" fontId="25" fillId="0" borderId="0" xfId="0" applyNumberFormat="1" applyFont="1" applyAlignment="1">
      <alignment horizontal="right"/>
    </xf>
    <xf numFmtId="0" fontId="5" fillId="0" borderId="11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4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25" fillId="0" borderId="0" xfId="0" applyFont="1" applyAlignment="1">
      <alignment horizontal="right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1" i="1" u="none" strike="noStrike" baseline="0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(1 PAPEL MEMBRETADO DEL LICITANTE</a:t>
          </a:r>
          <a:r>
            <a:rPr lang="es-MX" sz="800" b="0" i="1" u="none" strike="noStrike" baseline="0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topLeftCell="A4" workbookViewId="0">
      <selection activeCell="M75" sqref="M75"/>
    </sheetView>
  </sheetViews>
  <sheetFormatPr baseColWidth="10" defaultRowHeight="14.3" x14ac:dyDescent="0.25"/>
  <cols>
    <col min="1" max="1" width="4.625" customWidth="1"/>
    <col min="2" max="2" width="19.875" customWidth="1"/>
    <col min="3" max="3" width="9.25" customWidth="1"/>
    <col min="4" max="4" width="13.125" customWidth="1"/>
    <col min="5" max="5" width="9.75" customWidth="1"/>
    <col min="6" max="6" width="15.625" customWidth="1"/>
    <col min="7" max="9" width="10.75" customWidth="1"/>
    <col min="10" max="10" width="8.75" customWidth="1"/>
    <col min="11" max="11" width="4.625" customWidth="1"/>
    <col min="12" max="12" width="4" customWidth="1"/>
    <col min="13" max="13" width="16.25" customWidth="1"/>
  </cols>
  <sheetData>
    <row r="3" spans="2:13" x14ac:dyDescent="0.25">
      <c r="D3" s="104" t="s">
        <v>177</v>
      </c>
      <c r="E3" s="104"/>
      <c r="F3" s="104"/>
      <c r="G3" s="104"/>
      <c r="H3" s="104"/>
      <c r="I3" s="104"/>
      <c r="J3" s="104"/>
      <c r="K3" s="104"/>
      <c r="L3" s="104"/>
    </row>
    <row r="4" spans="2:13" x14ac:dyDescent="0.25">
      <c r="D4" s="104" t="s">
        <v>178</v>
      </c>
      <c r="E4" s="104"/>
      <c r="F4" s="104"/>
      <c r="G4" s="104"/>
      <c r="H4" s="104"/>
      <c r="I4" s="104"/>
      <c r="J4" s="104"/>
      <c r="K4" s="104"/>
      <c r="L4" s="104"/>
      <c r="M4" s="37"/>
    </row>
    <row r="5" spans="2:13" ht="14.95" x14ac:dyDescent="0.25">
      <c r="D5" s="1"/>
    </row>
    <row r="6" spans="2:13" ht="19.05" x14ac:dyDescent="0.35">
      <c r="B6" s="124" t="s">
        <v>174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2:13" ht="19.05" x14ac:dyDescent="0.35">
      <c r="B7" s="106" t="s">
        <v>179</v>
      </c>
      <c r="C7" s="106"/>
      <c r="D7" s="106"/>
      <c r="E7" s="106"/>
      <c r="F7" s="106"/>
      <c r="G7" s="106"/>
      <c r="H7" s="106"/>
      <c r="I7" s="106"/>
      <c r="J7" s="106"/>
      <c r="K7" s="106"/>
      <c r="L7" s="65"/>
    </row>
    <row r="8" spans="2:13" ht="14.95" x14ac:dyDescent="0.25">
      <c r="B8" s="106" t="s">
        <v>180</v>
      </c>
      <c r="C8" s="106"/>
      <c r="D8" s="106"/>
      <c r="E8" s="106"/>
      <c r="F8" s="106"/>
      <c r="G8" s="106"/>
      <c r="H8" s="106"/>
      <c r="I8" s="106"/>
      <c r="J8" s="106"/>
      <c r="K8" s="106"/>
    </row>
    <row r="9" spans="2:13" ht="14.95" customHeight="1" x14ac:dyDescent="0.25">
      <c r="B9" s="106" t="s">
        <v>181</v>
      </c>
      <c r="C9" s="106"/>
      <c r="D9" s="106"/>
      <c r="E9" s="106"/>
      <c r="F9" s="106"/>
      <c r="G9" s="106"/>
      <c r="H9" s="106"/>
      <c r="I9" s="106"/>
      <c r="J9" s="106"/>
      <c r="K9" s="106"/>
    </row>
    <row r="10" spans="2:13" ht="14.95" x14ac:dyDescent="0.25">
      <c r="B10" s="2"/>
    </row>
    <row r="11" spans="2:13" ht="16.5" thickBot="1" x14ac:dyDescent="0.3">
      <c r="B11" s="57" t="s">
        <v>0</v>
      </c>
    </row>
    <row r="12" spans="2:13" x14ac:dyDescent="0.25">
      <c r="B12" s="63" t="s">
        <v>164</v>
      </c>
      <c r="C12" s="123" t="s">
        <v>165</v>
      </c>
      <c r="D12" s="123"/>
      <c r="E12" s="123"/>
      <c r="F12" s="123"/>
      <c r="G12" s="64" t="s">
        <v>166</v>
      </c>
      <c r="H12" s="66" t="s">
        <v>167</v>
      </c>
    </row>
    <row r="13" spans="2:13" x14ac:dyDescent="0.25">
      <c r="B13" s="62" t="s">
        <v>113</v>
      </c>
      <c r="C13" s="105" t="s">
        <v>157</v>
      </c>
      <c r="D13" s="105"/>
      <c r="E13" s="105"/>
      <c r="F13" s="105"/>
      <c r="G13" s="67">
        <v>500000</v>
      </c>
      <c r="H13" s="74" t="s">
        <v>53</v>
      </c>
      <c r="I13" s="47"/>
      <c r="J13" s="48"/>
    </row>
    <row r="14" spans="2:13" ht="14.95" customHeight="1" x14ac:dyDescent="0.25">
      <c r="B14" s="11" t="s">
        <v>115</v>
      </c>
      <c r="C14" s="87" t="s">
        <v>156</v>
      </c>
      <c r="D14" s="88"/>
      <c r="E14" s="88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 x14ac:dyDescent="0.25">
      <c r="B15" s="24" t="s">
        <v>20</v>
      </c>
      <c r="C15" s="86" t="s">
        <v>1</v>
      </c>
      <c r="D15" s="86"/>
      <c r="E15" s="86"/>
      <c r="F15" s="86"/>
      <c r="G15" s="69">
        <v>9000</v>
      </c>
      <c r="H15" s="75" t="s">
        <v>55</v>
      </c>
      <c r="I15" s="49"/>
      <c r="J15" s="41"/>
    </row>
    <row r="16" spans="2:13" x14ac:dyDescent="0.25">
      <c r="B16" s="24" t="s">
        <v>112</v>
      </c>
      <c r="C16" s="86" t="s">
        <v>158</v>
      </c>
      <c r="D16" s="86"/>
      <c r="E16" s="86"/>
      <c r="F16" s="86"/>
      <c r="G16" s="69">
        <v>1500</v>
      </c>
      <c r="H16" s="75" t="s">
        <v>56</v>
      </c>
      <c r="I16" s="49"/>
      <c r="J16" s="41"/>
    </row>
    <row r="17" spans="2:20" ht="26.35" customHeight="1" x14ac:dyDescent="0.25">
      <c r="B17" s="24" t="s">
        <v>121</v>
      </c>
      <c r="C17" s="87" t="s">
        <v>2</v>
      </c>
      <c r="D17" s="88"/>
      <c r="E17" s="88"/>
      <c r="F17" s="15" t="s">
        <v>89</v>
      </c>
      <c r="G17" s="70">
        <v>0.15</v>
      </c>
      <c r="H17" s="75" t="s">
        <v>57</v>
      </c>
      <c r="I17" s="50"/>
      <c r="J17" s="51"/>
    </row>
    <row r="18" spans="2:20" ht="14.95" x14ac:dyDescent="0.25">
      <c r="B18" s="24" t="s">
        <v>120</v>
      </c>
      <c r="C18" s="86" t="s">
        <v>159</v>
      </c>
      <c r="D18" s="86"/>
      <c r="E18" s="86"/>
      <c r="F18" s="86"/>
      <c r="G18" s="70">
        <v>0.04</v>
      </c>
      <c r="H18" s="75" t="s">
        <v>58</v>
      </c>
      <c r="I18" s="50"/>
      <c r="J18" s="51"/>
    </row>
    <row r="19" spans="2:20" ht="14.95" x14ac:dyDescent="0.25">
      <c r="B19" s="24" t="s">
        <v>117</v>
      </c>
      <c r="C19" s="86" t="s">
        <v>160</v>
      </c>
      <c r="D19" s="86"/>
      <c r="E19" s="86"/>
      <c r="F19" s="86"/>
      <c r="G19" s="69">
        <v>0.8</v>
      </c>
      <c r="H19" s="75" t="s">
        <v>59</v>
      </c>
      <c r="I19" s="49"/>
      <c r="J19" s="41"/>
    </row>
    <row r="20" spans="2:20" ht="14.95" x14ac:dyDescent="0.25">
      <c r="B20" s="24"/>
      <c r="C20" s="87" t="s">
        <v>98</v>
      </c>
      <c r="D20" s="88"/>
      <c r="E20" s="88"/>
      <c r="F20" s="89"/>
      <c r="G20" s="69" t="s">
        <v>99</v>
      </c>
      <c r="H20" s="75" t="s">
        <v>149</v>
      </c>
      <c r="I20" s="49"/>
      <c r="J20" s="41"/>
    </row>
    <row r="21" spans="2:20" ht="18.7" customHeight="1" x14ac:dyDescent="0.25">
      <c r="B21" s="24" t="s">
        <v>96</v>
      </c>
      <c r="C21" s="87" t="s">
        <v>154</v>
      </c>
      <c r="D21" s="88"/>
      <c r="E21" s="88"/>
      <c r="F21" s="89"/>
      <c r="G21" s="69">
        <v>190</v>
      </c>
      <c r="H21" s="75" t="s">
        <v>60</v>
      </c>
      <c r="I21" s="49"/>
      <c r="J21" s="41"/>
    </row>
    <row r="22" spans="2:20" ht="23.3" customHeight="1" x14ac:dyDescent="0.25">
      <c r="B22" s="24" t="s">
        <v>118</v>
      </c>
      <c r="C22" s="87" t="s">
        <v>175</v>
      </c>
      <c r="D22" s="88"/>
      <c r="E22" s="88"/>
      <c r="F22" s="89"/>
      <c r="G22" s="69">
        <v>0.75</v>
      </c>
      <c r="H22" s="75" t="s">
        <v>61</v>
      </c>
      <c r="I22" s="49"/>
      <c r="J22" s="41"/>
    </row>
    <row r="23" spans="2:20" ht="23.3" customHeight="1" x14ac:dyDescent="0.25">
      <c r="B23" s="24" t="s">
        <v>100</v>
      </c>
      <c r="C23" s="87" t="s">
        <v>187</v>
      </c>
      <c r="D23" s="88"/>
      <c r="E23" s="88"/>
      <c r="F23" s="89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4.95" customHeight="1" x14ac:dyDescent="0.25">
      <c r="B24" s="24" t="s">
        <v>161</v>
      </c>
      <c r="C24" s="86" t="s">
        <v>90</v>
      </c>
      <c r="D24" s="86"/>
      <c r="E24" s="86"/>
      <c r="F24" s="86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 ht="14.95" x14ac:dyDescent="0.25">
      <c r="B25" s="24" t="s">
        <v>3</v>
      </c>
      <c r="C25" s="86" t="s">
        <v>91</v>
      </c>
      <c r="D25" s="86"/>
      <c r="E25" s="86"/>
      <c r="F25" s="86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 x14ac:dyDescent="0.25">
      <c r="B26" s="24" t="s">
        <v>97</v>
      </c>
      <c r="C26" s="87" t="s">
        <v>176</v>
      </c>
      <c r="D26" s="88"/>
      <c r="E26" s="88"/>
      <c r="F26" s="89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 x14ac:dyDescent="0.25">
      <c r="B27" s="24" t="s">
        <v>125</v>
      </c>
      <c r="C27" s="86" t="s">
        <v>129</v>
      </c>
      <c r="D27" s="86"/>
      <c r="E27" s="86"/>
      <c r="F27" s="86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3" customHeight="1" x14ac:dyDescent="0.25">
      <c r="B28" s="24" t="s">
        <v>124</v>
      </c>
      <c r="C28" s="87" t="s">
        <v>130</v>
      </c>
      <c r="D28" s="88"/>
      <c r="E28" s="88"/>
      <c r="F28" s="89"/>
      <c r="G28" s="69">
        <v>3.5000000000000001E-3</v>
      </c>
      <c r="H28" s="75" t="s">
        <v>67</v>
      </c>
      <c r="I28" s="49"/>
      <c r="J28" s="41"/>
    </row>
    <row r="29" spans="2:20" ht="22.6" customHeight="1" x14ac:dyDescent="0.25">
      <c r="B29" s="24" t="s">
        <v>122</v>
      </c>
      <c r="C29" s="86" t="s">
        <v>4</v>
      </c>
      <c r="D29" s="86"/>
      <c r="E29" s="86"/>
      <c r="F29" s="86"/>
      <c r="G29" s="69">
        <f>G28*G21*G22</f>
        <v>0.49875000000000003</v>
      </c>
      <c r="H29" s="75" t="s">
        <v>68</v>
      </c>
      <c r="I29" s="49"/>
      <c r="J29" s="41"/>
    </row>
    <row r="30" spans="2:20" ht="14.95" x14ac:dyDescent="0.25">
      <c r="B30" s="24" t="s">
        <v>119</v>
      </c>
      <c r="C30" s="86" t="s">
        <v>162</v>
      </c>
      <c r="D30" s="86"/>
      <c r="E30" s="86"/>
      <c r="F30" s="86"/>
      <c r="G30" s="69">
        <f>G26/G27</f>
        <v>0.11333333333333333</v>
      </c>
      <c r="H30" s="75" t="s">
        <v>69</v>
      </c>
      <c r="I30" s="49"/>
      <c r="J30" s="41"/>
    </row>
    <row r="31" spans="2:20" ht="14.95" x14ac:dyDescent="0.25">
      <c r="B31" s="24" t="s">
        <v>123</v>
      </c>
      <c r="C31" s="86" t="s">
        <v>92</v>
      </c>
      <c r="D31" s="86"/>
      <c r="E31" s="86"/>
      <c r="F31" s="86"/>
      <c r="G31" s="68">
        <v>22</v>
      </c>
      <c r="H31" s="75" t="s">
        <v>70</v>
      </c>
      <c r="I31" s="47"/>
      <c r="J31" s="48"/>
    </row>
    <row r="32" spans="2:20" x14ac:dyDescent="0.25">
      <c r="B32" s="24" t="s">
        <v>116</v>
      </c>
      <c r="C32" s="86" t="s">
        <v>94</v>
      </c>
      <c r="D32" s="86"/>
      <c r="E32" s="86"/>
      <c r="F32" s="86"/>
      <c r="G32" s="69">
        <v>15000</v>
      </c>
      <c r="H32" s="75" t="s">
        <v>71</v>
      </c>
      <c r="I32" s="49"/>
      <c r="J32" s="41"/>
    </row>
    <row r="33" spans="2:13" x14ac:dyDescent="0.25">
      <c r="B33" s="24" t="s">
        <v>101</v>
      </c>
      <c r="C33" s="86" t="s">
        <v>6</v>
      </c>
      <c r="D33" s="86"/>
      <c r="E33" s="86"/>
      <c r="F33" s="86"/>
      <c r="G33" s="69">
        <v>2000</v>
      </c>
      <c r="H33" s="75" t="s">
        <v>72</v>
      </c>
      <c r="I33" s="49"/>
      <c r="J33" s="41"/>
    </row>
    <row r="34" spans="2:13" x14ac:dyDescent="0.25">
      <c r="B34" s="24" t="s">
        <v>114</v>
      </c>
      <c r="C34" s="86" t="s">
        <v>5</v>
      </c>
      <c r="D34" s="86"/>
      <c r="E34" s="86"/>
      <c r="F34" s="86"/>
      <c r="G34" s="72">
        <v>2500</v>
      </c>
      <c r="H34" s="75" t="s">
        <v>48</v>
      </c>
      <c r="I34" s="49"/>
      <c r="J34" s="41"/>
    </row>
    <row r="35" spans="2:13" ht="20.25" customHeight="1" x14ac:dyDescent="0.25">
      <c r="B35" s="24" t="s">
        <v>123</v>
      </c>
      <c r="C35" s="87" t="s">
        <v>95</v>
      </c>
      <c r="D35" s="93"/>
      <c r="E35" s="93"/>
      <c r="F35" s="94"/>
      <c r="G35" s="68">
        <v>5900</v>
      </c>
      <c r="H35" s="75" t="s">
        <v>49</v>
      </c>
      <c r="I35" s="49"/>
      <c r="J35" s="41"/>
    </row>
    <row r="36" spans="2:13" x14ac:dyDescent="0.25">
      <c r="B36" s="24" t="s">
        <v>42</v>
      </c>
      <c r="C36" s="86" t="s">
        <v>7</v>
      </c>
      <c r="D36" s="86"/>
      <c r="E36" s="86"/>
      <c r="F36" s="86"/>
      <c r="G36" s="68">
        <v>321.22000000000003</v>
      </c>
      <c r="H36" s="75" t="s">
        <v>73</v>
      </c>
      <c r="I36" s="47"/>
      <c r="J36" s="48"/>
    </row>
    <row r="37" spans="2:13" x14ac:dyDescent="0.25">
      <c r="B37" s="24" t="s">
        <v>43</v>
      </c>
      <c r="C37" s="86" t="s">
        <v>8</v>
      </c>
      <c r="D37" s="86"/>
      <c r="E37" s="86"/>
      <c r="F37" s="86"/>
      <c r="G37" s="69">
        <v>8</v>
      </c>
      <c r="H37" s="75" t="s">
        <v>74</v>
      </c>
      <c r="I37" s="49"/>
      <c r="J37" s="41"/>
    </row>
    <row r="38" spans="2:13" x14ac:dyDescent="0.25">
      <c r="B38" s="24" t="s">
        <v>126</v>
      </c>
      <c r="C38" s="86" t="s">
        <v>9</v>
      </c>
      <c r="D38" s="86"/>
      <c r="E38" s="86"/>
      <c r="F38" s="86"/>
      <c r="G38" s="69">
        <v>0</v>
      </c>
      <c r="H38" s="75" t="s">
        <v>75</v>
      </c>
      <c r="I38" s="49"/>
      <c r="J38" s="41"/>
    </row>
    <row r="39" spans="2:13" ht="14.95" customHeight="1" x14ac:dyDescent="0.25">
      <c r="B39" s="24" t="s">
        <v>127</v>
      </c>
      <c r="C39" s="87" t="s">
        <v>10</v>
      </c>
      <c r="D39" s="88"/>
      <c r="E39" s="88"/>
      <c r="F39" s="89"/>
      <c r="G39" s="69">
        <v>0</v>
      </c>
      <c r="H39" s="75" t="s">
        <v>76</v>
      </c>
      <c r="I39" s="49"/>
      <c r="J39" s="41"/>
    </row>
    <row r="40" spans="2:13" ht="24.8" customHeight="1" thickBot="1" x14ac:dyDescent="0.3">
      <c r="B40" s="31" t="s">
        <v>128</v>
      </c>
      <c r="C40" s="90" t="s">
        <v>11</v>
      </c>
      <c r="D40" s="90"/>
      <c r="E40" s="90"/>
      <c r="F40" s="90"/>
      <c r="G40" s="73">
        <v>0</v>
      </c>
      <c r="H40" s="76" t="s">
        <v>77</v>
      </c>
      <c r="I40" s="49"/>
      <c r="J40" s="41"/>
    </row>
    <row r="41" spans="2:13" ht="14.95" customHeight="1" thickBot="1" x14ac:dyDescent="0.3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4.95" thickBot="1" x14ac:dyDescent="0.3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4.95" thickBot="1" x14ac:dyDescent="0.3">
      <c r="B43" s="13" t="s">
        <v>12</v>
      </c>
      <c r="C43" s="101" t="s">
        <v>13</v>
      </c>
      <c r="D43" s="102"/>
      <c r="E43" s="101" t="s">
        <v>14</v>
      </c>
      <c r="F43" s="103"/>
      <c r="G43" s="101" t="s">
        <v>15</v>
      </c>
      <c r="H43" s="102"/>
      <c r="I43" s="125"/>
      <c r="J43" s="32"/>
      <c r="K43" s="78"/>
    </row>
    <row r="44" spans="2:13" x14ac:dyDescent="0.25">
      <c r="B44" s="98" t="s">
        <v>16</v>
      </c>
      <c r="C44" s="99"/>
      <c r="D44" s="99"/>
      <c r="E44" s="99"/>
      <c r="F44" s="99"/>
      <c r="G44" s="99"/>
      <c r="H44" s="36"/>
      <c r="I44" s="36"/>
      <c r="J44" s="32" t="s">
        <v>136</v>
      </c>
      <c r="K44" s="79" t="s">
        <v>79</v>
      </c>
    </row>
    <row r="45" spans="2:13" x14ac:dyDescent="0.25">
      <c r="B45" s="113" t="s">
        <v>17</v>
      </c>
      <c r="C45" s="114" t="s">
        <v>18</v>
      </c>
      <c r="D45" s="6" t="s">
        <v>19</v>
      </c>
      <c r="E45" s="91" t="s">
        <v>18</v>
      </c>
      <c r="F45" s="28">
        <f>(G13-G14)</f>
        <v>400000</v>
      </c>
      <c r="G45" s="100">
        <f>F45/F46</f>
        <v>44.444444444444443</v>
      </c>
      <c r="H45" s="126">
        <f>G45*0.8</f>
        <v>35.555555555555557</v>
      </c>
      <c r="I45" s="126">
        <f>H45</f>
        <v>35.555555555555557</v>
      </c>
      <c r="J45" s="95" t="s">
        <v>137</v>
      </c>
      <c r="K45" s="97" t="s">
        <v>80</v>
      </c>
      <c r="M45" s="30"/>
    </row>
    <row r="46" spans="2:13" x14ac:dyDescent="0.25">
      <c r="B46" s="113"/>
      <c r="C46" s="114"/>
      <c r="D46" s="6" t="s">
        <v>20</v>
      </c>
      <c r="E46" s="92"/>
      <c r="F46" s="17">
        <f>G15</f>
        <v>9000</v>
      </c>
      <c r="G46" s="100"/>
      <c r="H46" s="127"/>
      <c r="I46" s="127"/>
      <c r="J46" s="96"/>
      <c r="K46" s="97"/>
    </row>
    <row r="47" spans="2:13" x14ac:dyDescent="0.25">
      <c r="B47" s="113" t="s">
        <v>21</v>
      </c>
      <c r="C47" s="114" t="s">
        <v>22</v>
      </c>
      <c r="D47" s="6" t="s">
        <v>23</v>
      </c>
      <c r="E47" s="91" t="s">
        <v>24</v>
      </c>
      <c r="F47" s="4">
        <f>(G13+G14)*G17</f>
        <v>90000</v>
      </c>
      <c r="G47" s="100">
        <f>F47/F48</f>
        <v>30</v>
      </c>
      <c r="H47" s="126">
        <f>G47</f>
        <v>30</v>
      </c>
      <c r="I47" s="126">
        <f>H47</f>
        <v>30</v>
      </c>
      <c r="J47" s="95" t="s">
        <v>138</v>
      </c>
      <c r="K47" s="115" t="s">
        <v>81</v>
      </c>
    </row>
    <row r="48" spans="2:13" x14ac:dyDescent="0.25">
      <c r="B48" s="113"/>
      <c r="C48" s="114"/>
      <c r="D48" s="6" t="s">
        <v>25</v>
      </c>
      <c r="E48" s="92"/>
      <c r="F48" s="17">
        <f>2*G16</f>
        <v>3000</v>
      </c>
      <c r="G48" s="100"/>
      <c r="H48" s="127"/>
      <c r="I48" s="127"/>
      <c r="J48" s="96"/>
      <c r="K48" s="115"/>
    </row>
    <row r="49" spans="2:11" x14ac:dyDescent="0.25">
      <c r="B49" s="113" t="s">
        <v>26</v>
      </c>
      <c r="C49" s="114" t="s">
        <v>27</v>
      </c>
      <c r="D49" s="6" t="s">
        <v>28</v>
      </c>
      <c r="E49" s="91" t="s">
        <v>27</v>
      </c>
      <c r="F49" s="28">
        <f>(G13+G14)*G18</f>
        <v>24000</v>
      </c>
      <c r="G49" s="100">
        <f>F49/F50</f>
        <v>8</v>
      </c>
      <c r="H49" s="126">
        <f>G49</f>
        <v>8</v>
      </c>
      <c r="I49" s="126">
        <f>H49</f>
        <v>8</v>
      </c>
      <c r="J49" s="95" t="s">
        <v>139</v>
      </c>
      <c r="K49" s="115" t="s">
        <v>82</v>
      </c>
    </row>
    <row r="50" spans="2:11" x14ac:dyDescent="0.25">
      <c r="B50" s="113"/>
      <c r="C50" s="114"/>
      <c r="D50" s="6" t="s">
        <v>25</v>
      </c>
      <c r="E50" s="92"/>
      <c r="F50" s="17">
        <f>F48</f>
        <v>3000</v>
      </c>
      <c r="G50" s="100"/>
      <c r="H50" s="127"/>
      <c r="I50" s="127"/>
      <c r="J50" s="96"/>
      <c r="K50" s="115"/>
    </row>
    <row r="51" spans="2:11" x14ac:dyDescent="0.25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8" customHeight="1" thickBot="1" x14ac:dyDescent="0.3">
      <c r="B52" s="119" t="s">
        <v>104</v>
      </c>
      <c r="C52" s="120"/>
      <c r="D52" s="120"/>
      <c r="E52" s="120"/>
      <c r="F52" s="121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 x14ac:dyDescent="0.25">
      <c r="B53" s="98" t="s">
        <v>31</v>
      </c>
      <c r="C53" s="99"/>
      <c r="D53" s="99"/>
      <c r="E53" s="99"/>
      <c r="F53" s="99"/>
      <c r="G53" s="99"/>
      <c r="H53" s="36"/>
      <c r="I53" s="36"/>
      <c r="J53" s="32" t="s">
        <v>143</v>
      </c>
      <c r="K53" s="79" t="s">
        <v>84</v>
      </c>
    </row>
    <row r="54" spans="2:11" x14ac:dyDescent="0.25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3.1" x14ac:dyDescent="0.25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8" customHeight="1" x14ac:dyDescent="0.25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 x14ac:dyDescent="0.25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3.1" x14ac:dyDescent="0.25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3.95" customHeight="1" thickBot="1" x14ac:dyDescent="0.3">
      <c r="B59" s="119" t="s">
        <v>105</v>
      </c>
      <c r="C59" s="120"/>
      <c r="D59" s="120"/>
      <c r="E59" s="120"/>
      <c r="F59" s="121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3.95" customHeight="1" x14ac:dyDescent="0.25">
      <c r="B60" s="98" t="s">
        <v>103</v>
      </c>
      <c r="C60" s="99"/>
      <c r="D60" s="99"/>
      <c r="E60" s="99"/>
      <c r="F60" s="99"/>
      <c r="G60" s="99"/>
      <c r="H60" s="36"/>
      <c r="I60" s="36"/>
      <c r="J60" s="35"/>
      <c r="K60" s="79" t="s">
        <v>170</v>
      </c>
    </row>
    <row r="61" spans="2:11" ht="25.5" customHeight="1" x14ac:dyDescent="0.25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3.1" x14ac:dyDescent="0.25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3.1" x14ac:dyDescent="0.25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3.95" customHeight="1" thickBot="1" x14ac:dyDescent="0.3">
      <c r="B64" s="116" t="s">
        <v>106</v>
      </c>
      <c r="C64" s="117"/>
      <c r="D64" s="117"/>
      <c r="E64" s="117"/>
      <c r="F64" s="118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" customHeight="1" thickBot="1" x14ac:dyDescent="0.3">
      <c r="B65" s="107" t="s">
        <v>150</v>
      </c>
      <c r="C65" s="108"/>
      <c r="D65" s="108"/>
      <c r="E65" s="108"/>
      <c r="F65" s="109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182</v>
      </c>
    </row>
    <row r="66" spans="2:11" ht="51.8" customHeight="1" thickBot="1" x14ac:dyDescent="0.3">
      <c r="B66" s="110" t="s">
        <v>183</v>
      </c>
      <c r="C66" s="111"/>
      <c r="D66" s="111"/>
      <c r="E66" s="111"/>
      <c r="F66" s="111"/>
      <c r="G66" s="111"/>
      <c r="H66" s="111"/>
      <c r="I66" s="111"/>
      <c r="J66" s="111"/>
      <c r="K66" s="112"/>
    </row>
    <row r="68" spans="2:11" x14ac:dyDescent="0.25">
      <c r="I68" s="122" t="s">
        <v>188</v>
      </c>
      <c r="J68" s="122"/>
    </row>
    <row r="69" spans="2:11" x14ac:dyDescent="0.25">
      <c r="B69" s="84" t="s">
        <v>184</v>
      </c>
      <c r="J69" s="85" t="s">
        <v>189</v>
      </c>
    </row>
    <row r="70" spans="2:11" x14ac:dyDescent="0.25">
      <c r="B70" s="84" t="s">
        <v>185</v>
      </c>
    </row>
    <row r="71" spans="2:11" x14ac:dyDescent="0.25">
      <c r="B71" s="84" t="s">
        <v>186</v>
      </c>
    </row>
  </sheetData>
  <mergeCells count="71"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J45:J46"/>
    <mergeCell ref="J47:J48"/>
    <mergeCell ref="J49:J50"/>
    <mergeCell ref="K45:K46"/>
    <mergeCell ref="B44:G44"/>
    <mergeCell ref="G49:G50"/>
    <mergeCell ref="G45:G46"/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</mergeCells>
  <pageMargins left="0.70866141732283472" right="0.70866141732283472" top="0.74803149606299213" bottom="0.74803149606299213" header="0.31496062992125984" footer="0.31496062992125984"/>
  <pageSetup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SCT</cp:lastModifiedBy>
  <cp:lastPrinted>2013-01-05T07:20:28Z</cp:lastPrinted>
  <dcterms:created xsi:type="dcterms:W3CDTF">2010-02-11T19:29:42Z</dcterms:created>
  <dcterms:modified xsi:type="dcterms:W3CDTF">2015-12-03T15:49:48Z</dcterms:modified>
</cp:coreProperties>
</file>